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приложение 5" sheetId="1" state="visible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'приложение 5'!#REF!</definedName>
    <definedName name="Table3">#REF!</definedName>
    <definedName name="ввавы">#REF!</definedName>
    <definedName name="Глав_бух">'приложение 5'!$C$35</definedName>
    <definedName name="Дата">#REF!</definedName>
    <definedName name="Наим_бюджета">#REF!</definedName>
    <definedName name="Рук_фин_экон_службы">'приложение 5'!$F$29</definedName>
    <definedName name="Руководитель">'приложение 5'!$C$28</definedName>
    <definedName name="Таблица_доходов">#REF!</definedName>
    <definedName name="Таблица1">#REF!</definedName>
    <definedName name="Таблица2">#REF!</definedName>
    <definedName name="Таблица3">'приложение 5'!$D$19</definedName>
  </definedNames>
  <calcPr/>
</workbook>
</file>

<file path=xl/sharedStrings.xml><?xml version="1.0" encoding="utf-8"?>
<sst xmlns="http://schemas.openxmlformats.org/spreadsheetml/2006/main" count="33" uniqueCount="33">
  <si>
    <t xml:space="preserve">Приложение 5</t>
  </si>
  <si>
    <t xml:space="preserve">к решению сессии совета депутатов Искитимского района Новосибирской области "Об исполнении бюджета Искитимского района Новосибирской области за 2025 год"</t>
  </si>
  <si>
    <t xml:space="preserve">Кассовое исполнение источников финансирования дефицита бюджета района за 2025 год по кодам классификации источников финансирования дефицитов бюджетов (по глвным администраторам источников финансирования дефицита бюджета района)</t>
  </si>
  <si>
    <t>тыс.рублей</t>
  </si>
  <si>
    <t xml:space="preserve">Код бюджетной классификации</t>
  </si>
  <si>
    <t xml:space="preserve"> Наименование </t>
  </si>
  <si>
    <t xml:space="preserve">Кассовое исполнение</t>
  </si>
  <si>
    <t xml:space="preserve">главного администратора</t>
  </si>
  <si>
    <t xml:space="preserve"> источника финансирования дефицита  бюджета района</t>
  </si>
  <si>
    <t>4</t>
  </si>
  <si>
    <t/>
  </si>
  <si>
    <t xml:space="preserve">администрация Искитимского района Новосибирской области</t>
  </si>
  <si>
    <t xml:space="preserve"> 01 00 00 00 00 0000 000</t>
  </si>
  <si>
    <t xml:space="preserve">Источники внутрреннего финансирования дефицита местного бюджета, в том числе:</t>
  </si>
  <si>
    <t xml:space="preserve"> 01 05 00 00 00 0000 000</t>
  </si>
  <si>
    <t xml:space="preserve">Изменение остатков средств на счетах по учету средств бюджета</t>
  </si>
  <si>
    <t xml:space="preserve"> 01 05 00 00 00 0000 500</t>
  </si>
  <si>
    <t xml:space="preserve">Увеличение остатков средств бюджетов</t>
  </si>
  <si>
    <t xml:space="preserve"> 01 05 02 00 00 0000 500</t>
  </si>
  <si>
    <t xml:space="preserve">Увеличение прочих остатков средств бюджетов</t>
  </si>
  <si>
    <t xml:space="preserve"> 01 05 02 01 00 0000 510</t>
  </si>
  <si>
    <t xml:space="preserve">Увеличение прочих остатков денежных средств бюджетов </t>
  </si>
  <si>
    <t xml:space="preserve"> 01 05 02 01 05 0000 510</t>
  </si>
  <si>
    <t xml:space="preserve">Увеличение прочих остатков денежных средств бюджета муниципального района</t>
  </si>
  <si>
    <t xml:space="preserve"> 01 05 00 00 00 0000 600</t>
  </si>
  <si>
    <t xml:space="preserve">Уменьшение остатков средств бюджетов</t>
  </si>
  <si>
    <t xml:space="preserve"> 01 05 02 00 00 0000 600</t>
  </si>
  <si>
    <t xml:space="preserve">Уменьшение прочих остатков средств бюджетов</t>
  </si>
  <si>
    <t xml:space="preserve"> 01 05 02 01 00 0000 610</t>
  </si>
  <si>
    <t xml:space="preserve">Уменьшение прочих остатков денежных средств бюджетов</t>
  </si>
  <si>
    <t xml:space="preserve"> 01 05 02 01 05 0000 610</t>
  </si>
  <si>
    <t xml:space="preserve">Уменьшение прочих остатков денежных средств бюджета муниципального района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</si>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</sst>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#,##0.0"/>
  </numFmts>
  <fonts count="30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indexed="4"/>
      <name val="Arial Cy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u/>
      <sz val="10.000000"/>
      <color indexed="20"/>
      <name val="Arial Cy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name val="Times New Roman"/>
    </font>
    <font>
      <sz val="8.000000"/>
      <name val="Arial Cyr"/>
    </font>
    <font>
      <sz val="8.000000"/>
      <name val="Times New Roman"/>
    </font>
    <font>
      <b/>
      <sz val="12.000000"/>
      <name val="Times New Roman"/>
    </font>
    <font>
      <sz val="12.000000"/>
      <name val="Times New Roman"/>
    </font>
    <font>
      <b/>
      <sz val="11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0.000000"/>
      <name val="Arial Cyr"/>
    </font>
    <font>
      <b/>
      <sz val="10.000000"/>
      <name val="Arial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>
      <alignment vertical="top"/>
    </xf>
    <xf fontId="15" fillId="30" borderId="0" numFmtId="0" applyNumberFormat="1" applyFont="1" applyFill="1" applyBorder="1"/>
    <xf fontId="16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7" fillId="0" borderId="9" numFmtId="0" applyNumberFormat="1" applyFont="1" applyFill="1" applyBorder="1"/>
    <xf fontId="18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9" fillId="32" borderId="0" numFmtId="0" applyNumberFormat="1" applyFont="1" applyFill="1" applyBorder="1"/>
  </cellStyleXfs>
  <cellXfs count="37">
    <xf fontId="0" fillId="0" borderId="0" numFmtId="0" xfId="0"/>
    <xf fontId="20" fillId="0" borderId="0" numFmtId="0" xfId="0" applyFont="1"/>
    <xf fontId="20" fillId="0" borderId="0" numFmtId="0" xfId="0" applyFont="1" applyAlignment="1">
      <alignment horizontal="right"/>
    </xf>
    <xf fontId="20" fillId="0" borderId="0" numFmtId="0" xfId="0" applyFont="1" applyAlignment="1">
      <alignment horizontal="right" vertical="center" wrapText="1"/>
    </xf>
    <xf fontId="21" fillId="0" borderId="0" numFmtId="0" xfId="0" applyFont="1" applyAlignment="1">
      <alignment horizontal="left"/>
    </xf>
    <xf fontId="21" fillId="0" borderId="0" numFmtId="49" xfId="0" applyNumberFormat="1" applyFont="1" applyAlignment="1">
      <alignment horizontal="left"/>
    </xf>
    <xf fontId="21" fillId="0" borderId="0" numFmtId="0" xfId="0" applyFont="1" applyAlignment="1">
      <alignment horizontal="center"/>
    </xf>
    <xf fontId="22" fillId="0" borderId="0" numFmtId="49" xfId="0" applyNumberFormat="1" applyFont="1" applyAlignment="1">
      <alignment horizontal="center" vertical="center"/>
    </xf>
    <xf fontId="23" fillId="0" borderId="0" numFmtId="0" xfId="0" applyFont="1" applyAlignment="1">
      <alignment horizontal="center" wrapText="1"/>
    </xf>
    <xf fontId="24" fillId="0" borderId="0" numFmtId="0" xfId="0" applyFont="1" applyAlignment="1">
      <alignment horizontal="center" wrapText="1"/>
    </xf>
    <xf fontId="25" fillId="0" borderId="10" numFmtId="0" xfId="0" applyFont="1" applyBorder="1" applyAlignment="1">
      <alignment horizontal="center"/>
    </xf>
    <xf fontId="25" fillId="0" borderId="10" numFmtId="49" xfId="0" applyNumberFormat="1" applyFont="1" applyBorder="1" applyAlignment="1">
      <alignment horizontal="left"/>
    </xf>
    <xf fontId="25" fillId="0" borderId="10" numFmtId="0" xfId="0" applyFont="1" applyBorder="1" applyAlignment="1">
      <alignment horizontal="center" vertical="center" wrapText="1"/>
    </xf>
    <xf fontId="25" fillId="0" borderId="10" numFmtId="49" xfId="0" applyNumberFormat="1" applyFont="1" applyBorder="1" applyAlignment="1">
      <alignment horizontal="center" vertical="center" wrapText="1"/>
    </xf>
    <xf fontId="25" fillId="0" borderId="10" numFmtId="0" xfId="0" applyFont="1" applyBorder="1" applyAlignment="1">
      <alignment horizontal="center" wrapText="1"/>
    </xf>
    <xf fontId="25" fillId="0" borderId="10" numFmtId="0" xfId="0" applyFont="1" applyBorder="1"/>
    <xf fontId="26" fillId="0" borderId="10" numFmtId="0" xfId="0" applyFont="1" applyBorder="1" applyAlignment="1">
      <alignment horizontal="center" wrapText="1"/>
    </xf>
    <xf fontId="26" fillId="0" borderId="10" numFmtId="0" xfId="0" applyFont="1" applyBorder="1"/>
    <xf fontId="26" fillId="0" borderId="11" numFmtId="0" xfId="0" applyFont="1" applyBorder="1" applyAlignment="1">
      <alignment horizontal="center" vertical="center" wrapText="1"/>
    </xf>
    <xf fontId="26" fillId="0" borderId="12" numFmtId="0" xfId="0" applyFont="1" applyBorder="1" applyAlignment="1">
      <alignment horizontal="center" vertical="center" wrapText="1"/>
    </xf>
    <xf fontId="26" fillId="0" borderId="13" numFmtId="0" xfId="0" applyFont="1" applyBorder="1" applyAlignment="1">
      <alignment horizontal="center" vertical="center" wrapText="1"/>
    </xf>
    <xf fontId="26" fillId="0" borderId="10" numFmtId="49" xfId="0" applyNumberFormat="1" applyFont="1" applyBorder="1" applyAlignment="1">
      <alignment horizontal="center" vertical="center" wrapText="1"/>
    </xf>
    <xf fontId="27" fillId="0" borderId="10" numFmtId="0" xfId="0" applyFont="1" applyBorder="1" applyAlignment="1">
      <alignment horizontal="center"/>
    </xf>
    <xf fontId="27" fillId="0" borderId="10" numFmtId="49" xfId="0" applyNumberFormat="1" applyFont="1" applyBorder="1" applyAlignment="1">
      <alignment horizontal="right" vertical="center" wrapText="1"/>
    </xf>
    <xf fontId="0" fillId="0" borderId="10" numFmtId="0" xfId="0" applyBorder="1"/>
    <xf fontId="25" fillId="0" borderId="10" numFmtId="0" xfId="0" applyFont="1" applyBorder="1" applyAlignment="1">
      <alignment horizontal="left" vertical="center" wrapText="1"/>
    </xf>
    <xf fontId="28" fillId="0" borderId="10" numFmtId="164" xfId="0" applyNumberFormat="1" applyFont="1" applyBorder="1" applyAlignment="1">
      <alignment vertical="center" wrapText="1"/>
    </xf>
    <xf fontId="28" fillId="0" borderId="10" numFmtId="164" xfId="47" applyNumberFormat="1" applyFont="1" applyBorder="1" applyAlignment="1">
      <alignment vertical="center" wrapText="1"/>
    </xf>
    <xf fontId="27" fillId="0" borderId="10" numFmtId="0" xfId="0" applyFont="1" applyBorder="1" applyAlignment="1">
      <alignment horizontal="left" vertical="center" wrapText="1"/>
    </xf>
    <xf fontId="27" fillId="0" borderId="10" numFmtId="49" xfId="0" applyNumberFormat="1" applyFont="1" applyBorder="1" applyAlignment="1">
      <alignment horizontal="center" vertical="center" wrapText="1"/>
    </xf>
    <xf fontId="27" fillId="0" borderId="10" numFmtId="49" xfId="0" applyNumberFormat="1" applyFont="1" applyBorder="1" applyAlignment="1">
      <alignment horizontal="left" vertical="center" wrapText="1"/>
    </xf>
    <xf fontId="0" fillId="0" borderId="10" numFmtId="164" xfId="47" applyNumberFormat="1" applyBorder="1" applyAlignment="1">
      <alignment vertical="center" wrapText="1"/>
    </xf>
    <xf fontId="26" fillId="0" borderId="10" numFmtId="0" xfId="0" applyFont="1" applyBorder="1" applyAlignment="1">
      <alignment horizontal="left"/>
    </xf>
    <xf fontId="29" fillId="0" borderId="10" numFmtId="164" xfId="47" applyNumberFormat="1" applyFont="1" applyBorder="1"/>
    <xf fontId="21" fillId="0" borderId="0" numFmtId="49" xfId="0" applyNumberFormat="1" applyFont="1" applyAlignment="1">
      <alignment horizontal="center"/>
    </xf>
    <xf fontId="0" fillId="0" borderId="0" numFmtId="0" xfId="0" applyAlignment="1">
      <alignment horizontal="left"/>
    </xf>
    <xf fontId="21" fillId="0" borderId="0" numFmtId="49" xfId="0" applyNumberFormat="1" applyFont="1"/>
  </cellXfs>
  <cellStyles count="49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ткрывавшаяся гиперссылка" xfId="39" builtinId="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0"/>
  </sheetPr>
  <sheetViews>
    <sheetView zoomScale="100" workbookViewId="0">
      <selection activeCell="N5" activeCellId="0" sqref="N5"/>
    </sheetView>
  </sheetViews>
  <sheetFormatPr baseColWidth="8" defaultColWidth="10.625" defaultRowHeight="12.9" customHeight="1"/>
  <cols>
    <col customWidth="1" min="1" max="1" width="10.125"/>
    <col customWidth="1" min="2" max="2" width="25.5"/>
    <col customWidth="1" hidden="1" min="3" max="3" width="4.875"/>
    <col customWidth="1" min="4" max="4" width="20.125"/>
    <col customWidth="1" min="5" max="5" width="13.625"/>
    <col customWidth="1" min="6" max="6" width="29.5"/>
    <col customWidth="1" min="7" max="7" width="16.125"/>
    <col customWidth="1" min="8" max="8" width="0.375"/>
    <col customWidth="1" min="9" max="257" width="10.625"/>
  </cols>
  <sheetData>
    <row r="1" ht="13.6">
      <c r="E1" s="1"/>
      <c r="F1" s="1"/>
      <c r="G1" s="2" t="s">
        <v>0</v>
      </c>
    </row>
    <row r="2" ht="13.6" customHeight="1">
      <c r="E2" s="3" t="s">
        <v>1</v>
      </c>
      <c r="F2" s="3"/>
      <c r="G2" s="3"/>
    </row>
    <row r="3" ht="27.850000000000001" customHeight="1">
      <c r="E3" s="3"/>
      <c r="F3" s="3"/>
      <c r="G3" s="3"/>
    </row>
    <row r="4" ht="13.6">
      <c r="B4" s="4"/>
      <c r="C4" s="5"/>
      <c r="D4" s="6"/>
      <c r="E4" s="7"/>
      <c r="F4" s="1"/>
      <c r="G4" s="2"/>
    </row>
    <row r="5" ht="60.799999999999997" customHeight="1">
      <c r="A5" s="8" t="s">
        <v>2</v>
      </c>
      <c r="B5" s="8"/>
      <c r="C5" s="8"/>
      <c r="D5" s="8"/>
      <c r="E5" s="8"/>
      <c r="F5" s="8"/>
      <c r="G5" s="8"/>
    </row>
    <row r="6" ht="33.799999999999997" customHeight="1">
      <c r="B6" s="9"/>
      <c r="C6" s="9"/>
      <c r="D6" s="9"/>
      <c r="E6" s="9"/>
      <c r="F6" s="9"/>
      <c r="G6" s="9" t="s">
        <v>3</v>
      </c>
    </row>
    <row r="7" ht="15.800000000000001" customHeight="1">
      <c r="A7" s="10" t="s">
        <v>4</v>
      </c>
      <c r="B7" s="10"/>
      <c r="C7" s="11"/>
      <c r="D7" s="12" t="s">
        <v>5</v>
      </c>
      <c r="E7" s="12"/>
      <c r="F7" s="12"/>
      <c r="G7" s="13" t="s">
        <v>6</v>
      </c>
    </row>
    <row r="8" ht="5.2999999999999998" customHeight="1">
      <c r="A8" s="14" t="s">
        <v>7</v>
      </c>
      <c r="B8" s="12" t="s">
        <v>8</v>
      </c>
      <c r="C8" s="15"/>
      <c r="D8" s="12"/>
      <c r="E8" s="12"/>
      <c r="F8" s="12"/>
      <c r="G8" s="13"/>
    </row>
    <row r="9" ht="5.2999999999999998" customHeight="1">
      <c r="A9" s="14"/>
      <c r="B9" s="15"/>
      <c r="C9" s="15"/>
      <c r="D9" s="12"/>
      <c r="E9" s="12"/>
      <c r="F9" s="12"/>
      <c r="G9" s="13"/>
    </row>
    <row r="10" ht="4.5999999999999996" customHeight="1">
      <c r="A10" s="14"/>
      <c r="B10" s="15"/>
      <c r="C10" s="15"/>
      <c r="D10" s="12"/>
      <c r="E10" s="12"/>
      <c r="F10" s="12"/>
      <c r="G10" s="13"/>
    </row>
    <row r="11" ht="14.300000000000001" customHeight="1">
      <c r="A11" s="14"/>
      <c r="B11" s="15"/>
      <c r="C11" s="15"/>
      <c r="D11" s="12"/>
      <c r="E11" s="12"/>
      <c r="F11" s="12"/>
      <c r="G11" s="13"/>
    </row>
    <row r="12" ht="3.1000000000000001" customHeight="1">
      <c r="A12" s="14"/>
      <c r="B12" s="15"/>
      <c r="C12" s="15"/>
      <c r="D12" s="12"/>
      <c r="E12" s="12"/>
      <c r="F12" s="12"/>
      <c r="G12" s="13"/>
    </row>
    <row r="13" ht="3.1000000000000001" customHeight="1">
      <c r="A13" s="14"/>
      <c r="B13" s="15"/>
      <c r="C13" s="15"/>
      <c r="D13" s="12"/>
      <c r="E13" s="12"/>
      <c r="F13" s="12"/>
      <c r="G13" s="13"/>
    </row>
    <row r="14" ht="23.300000000000001" customHeight="1">
      <c r="A14" s="14"/>
      <c r="B14" s="15"/>
      <c r="C14" s="15"/>
      <c r="D14" s="12"/>
      <c r="E14" s="12"/>
      <c r="F14" s="12"/>
      <c r="G14" s="13"/>
    </row>
    <row r="15" ht="14.949999999999999" customHeight="1">
      <c r="A15" s="16">
        <v>1</v>
      </c>
      <c r="B15" s="17">
        <v>2</v>
      </c>
      <c r="C15" s="17"/>
      <c r="D15" s="18">
        <v>3</v>
      </c>
      <c r="E15" s="19"/>
      <c r="F15" s="20"/>
      <c r="G15" s="21" t="s">
        <v>9</v>
      </c>
    </row>
    <row r="16" ht="35.350000000000001" customHeight="1">
      <c r="A16" s="22">
        <v>700</v>
      </c>
      <c r="B16" s="23" t="s">
        <v>10</v>
      </c>
      <c r="C16" s="24"/>
      <c r="D16" s="25" t="s">
        <v>11</v>
      </c>
      <c r="E16" s="25"/>
      <c r="F16" s="25"/>
      <c r="G16" s="26">
        <f>+G17</f>
        <v>262270.50820999965</v>
      </c>
    </row>
    <row r="17" ht="26.350000000000001" hidden="1" customHeight="1">
      <c r="A17" s="22">
        <v>700</v>
      </c>
      <c r="B17" s="13" t="s">
        <v>12</v>
      </c>
      <c r="C17" s="24"/>
      <c r="D17" s="25" t="s">
        <v>13</v>
      </c>
      <c r="E17" s="25"/>
      <c r="F17" s="25"/>
      <c r="G17" s="27">
        <f>+G19+G23</f>
        <v>262270.50820999965</v>
      </c>
    </row>
    <row r="18" ht="31.949999999999999" customHeight="1">
      <c r="A18" s="22">
        <v>700</v>
      </c>
      <c r="B18" s="13" t="s">
        <v>14</v>
      </c>
      <c r="C18" s="24"/>
      <c r="D18" s="28" t="s">
        <v>15</v>
      </c>
      <c r="E18" s="28"/>
      <c r="F18" s="28"/>
      <c r="G18" s="27">
        <f>+G17</f>
        <v>262270.50820999965</v>
      </c>
    </row>
    <row r="19" ht="15.800000000000001" hidden="1" customHeight="1">
      <c r="A19" s="22">
        <v>700</v>
      </c>
      <c r="B19" s="29" t="s">
        <v>16</v>
      </c>
      <c r="C19" s="24"/>
      <c r="D19" s="30" t="s">
        <v>17</v>
      </c>
      <c r="E19" s="30"/>
      <c r="F19" s="30"/>
      <c r="G19" s="31">
        <f t="shared" ref="G19:G25" si="0">+G20</f>
        <v>-3848684.3290900001</v>
      </c>
    </row>
    <row r="20" ht="15.800000000000001" hidden="1" customHeight="1">
      <c r="A20" s="22">
        <v>700</v>
      </c>
      <c r="B20" s="29" t="s">
        <v>18</v>
      </c>
      <c r="C20" s="24"/>
      <c r="D20" s="30" t="s">
        <v>19</v>
      </c>
      <c r="E20" s="30"/>
      <c r="F20" s="30"/>
      <c r="G20" s="31">
        <f t="shared" si="0"/>
        <v>-3848684.3290900001</v>
      </c>
    </row>
    <row r="21" ht="15.800000000000001" hidden="1" customHeight="1">
      <c r="A21" s="22">
        <v>700</v>
      </c>
      <c r="B21" s="29" t="s">
        <v>20</v>
      </c>
      <c r="C21" s="24"/>
      <c r="D21" s="30" t="s">
        <v>21</v>
      </c>
      <c r="E21" s="30"/>
      <c r="F21" s="30"/>
      <c r="G21" s="31">
        <f t="shared" si="0"/>
        <v>-3848684.3290900001</v>
      </c>
    </row>
    <row r="22" ht="29.25" customHeight="1">
      <c r="A22" s="22">
        <v>700</v>
      </c>
      <c r="B22" s="29" t="s">
        <v>22</v>
      </c>
      <c r="C22" s="24"/>
      <c r="D22" s="30" t="s">
        <v>23</v>
      </c>
      <c r="E22" s="30"/>
      <c r="F22" s="30"/>
      <c r="G22" s="31">
        <v>-3848684.3290900001</v>
      </c>
    </row>
    <row r="23" ht="15.800000000000001" hidden="1" customHeight="1">
      <c r="A23" s="22">
        <v>700</v>
      </c>
      <c r="B23" s="29" t="s">
        <v>24</v>
      </c>
      <c r="C23" s="24"/>
      <c r="D23" s="30" t="s">
        <v>25</v>
      </c>
      <c r="E23" s="30"/>
      <c r="F23" s="30"/>
      <c r="G23" s="31">
        <f t="shared" si="0"/>
        <v>4110954.8372999998</v>
      </c>
    </row>
    <row r="24" ht="15.800000000000001" hidden="1" customHeight="1">
      <c r="A24" s="22">
        <v>700</v>
      </c>
      <c r="B24" s="29" t="s">
        <v>26</v>
      </c>
      <c r="C24" s="24"/>
      <c r="D24" s="30" t="s">
        <v>27</v>
      </c>
      <c r="E24" s="30"/>
      <c r="F24" s="30"/>
      <c r="G24" s="31">
        <f t="shared" si="0"/>
        <v>4110954.8372999998</v>
      </c>
    </row>
    <row r="25" ht="15.800000000000001" hidden="1" customHeight="1">
      <c r="A25" s="22">
        <v>700</v>
      </c>
      <c r="B25" s="29" t="s">
        <v>28</v>
      </c>
      <c r="C25" s="24"/>
      <c r="D25" s="30" t="s">
        <v>29</v>
      </c>
      <c r="E25" s="30"/>
      <c r="F25" s="30"/>
      <c r="G25" s="31">
        <f t="shared" si="0"/>
        <v>4110954.8372999998</v>
      </c>
    </row>
    <row r="26" ht="25.850000000000001" customHeight="1">
      <c r="A26" s="22">
        <v>700</v>
      </c>
      <c r="B26" s="29" t="s">
        <v>30</v>
      </c>
      <c r="C26" s="24"/>
      <c r="D26" s="30" t="s">
        <v>31</v>
      </c>
      <c r="E26" s="30"/>
      <c r="F26" s="30"/>
      <c r="G26" s="31">
        <v>4110954.8372999998</v>
      </c>
    </row>
    <row r="27" ht="27.850000000000001" customHeight="1">
      <c r="A27" s="24"/>
      <c r="B27" s="32" t="s">
        <v>32</v>
      </c>
      <c r="C27" s="32"/>
      <c r="D27" s="32"/>
      <c r="E27" s="32"/>
      <c r="F27" s="32"/>
      <c r="G27" s="33">
        <f>+G17</f>
        <v>262270.50820999965</v>
      </c>
      <c r="H27" s="34"/>
    </row>
    <row r="28" ht="12.9">
      <c r="C28" s="5"/>
      <c r="D28" s="35"/>
      <c r="E28" s="34"/>
      <c r="F28" s="34"/>
      <c r="G28" s="34"/>
      <c r="H28" s="34"/>
    </row>
    <row r="29" ht="12.9">
      <c r="C29" s="4"/>
      <c r="D29" s="36"/>
      <c r="E29" s="34"/>
      <c r="F29" s="34"/>
      <c r="G29" s="34"/>
      <c r="H29" s="34"/>
    </row>
    <row r="30" ht="12.9">
      <c r="C30" s="4"/>
      <c r="D30" s="36"/>
      <c r="E30" s="34"/>
      <c r="F30" s="34"/>
      <c r="G30" s="34"/>
      <c r="H30" s="34"/>
    </row>
    <row r="31" ht="12.9">
      <c r="C31" s="4"/>
      <c r="D31" s="36"/>
      <c r="E31" s="34"/>
      <c r="F31" s="34"/>
      <c r="G31" s="34"/>
      <c r="H31" s="34"/>
    </row>
    <row r="32" ht="12.9">
      <c r="C32" s="4"/>
      <c r="D32" s="36"/>
      <c r="E32" s="34"/>
      <c r="F32" s="34"/>
      <c r="G32" s="34"/>
      <c r="H32" s="34"/>
    </row>
    <row r="33" ht="12.9">
      <c r="C33" s="4"/>
      <c r="D33" s="36"/>
      <c r="E33" s="34"/>
      <c r="F33" s="34"/>
      <c r="G33" s="34"/>
      <c r="H33" s="34"/>
    </row>
    <row r="34" ht="12.9">
      <c r="C34" s="4"/>
      <c r="D34" s="36"/>
      <c r="E34" s="34"/>
      <c r="F34" s="34"/>
      <c r="G34" s="34"/>
      <c r="H34" s="34"/>
    </row>
    <row r="35" ht="12.9">
      <c r="C35" s="4"/>
      <c r="D35" s="35"/>
      <c r="E35" s="34"/>
      <c r="F35" s="34"/>
      <c r="G35" s="34"/>
      <c r="H35" s="34"/>
    </row>
    <row r="36" ht="12.9">
      <c r="C36" s="4"/>
      <c r="D36" s="36"/>
      <c r="E36" s="34"/>
      <c r="F36" s="34"/>
      <c r="G36" s="34"/>
      <c r="H36" s="34"/>
    </row>
    <row r="37" ht="12.9">
      <c r="C37" s="4"/>
      <c r="E37" s="34"/>
      <c r="F37" s="34"/>
      <c r="G37" s="34"/>
      <c r="H37" s="34"/>
    </row>
    <row r="38" ht="12.9">
      <c r="C38" s="35"/>
      <c r="E38" s="34"/>
      <c r="F38" s="34"/>
      <c r="G38" s="34"/>
      <c r="H38" s="34"/>
    </row>
    <row r="39" ht="12.9">
      <c r="C39" s="35"/>
      <c r="E39" s="34"/>
      <c r="F39" s="34"/>
      <c r="G39" s="34"/>
      <c r="H39" s="34"/>
    </row>
    <row r="40" ht="12.9">
      <c r="E40" s="34"/>
      <c r="F40" s="34"/>
      <c r="G40" s="34"/>
      <c r="H40" s="34"/>
    </row>
    <row r="41" ht="12.9">
      <c r="E41" s="34"/>
      <c r="F41" s="34"/>
      <c r="G41" s="34"/>
      <c r="H41" s="34"/>
    </row>
  </sheetData>
  <mergeCells count="20">
    <mergeCell ref="E2:G3"/>
    <mergeCell ref="A5:G5"/>
    <mergeCell ref="A7:B7"/>
    <mergeCell ref="D7:F14"/>
    <mergeCell ref="G7:G14"/>
    <mergeCell ref="A8:A14"/>
    <mergeCell ref="B8:B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B27:F27"/>
  </mergeCells>
  <printOptions headings="0" gridLines="0"/>
  <pageMargins left="0.59055100000000005" right="0.39370099999999991" top="0.59055100000000005" bottom="0.39370099999999991" header="0.51181100000000002" footer="0.31496099999999999"/>
  <pageSetup paperSize="9" scale="80" firstPageNumber="1" fitToWidth="1" fitToHeight="10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volkova_en@mfnso.local</cp:lastModifiedBy>
  <cp:revision>2</cp:revision>
  <dcterms:created xsi:type="dcterms:W3CDTF">1999-06-18T11:49:00Z</dcterms:created>
  <dcterms:modified xsi:type="dcterms:W3CDTF">2026-03-11T04:37:05Z</dcterms:modified>
  <cp:version>1048576</cp:version>
</cp:coreProperties>
</file>